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.51\Asesoria Juridica\2023\DIRECTORIO QT\FEBRERO\ANEXOS\"/>
    </mc:Choice>
  </mc:AlternateContent>
  <xr:revisionPtr revIDLastSave="0" documentId="8_{2BAF5376-D526-4704-90EB-4C4D6604E4E1}" xr6:coauthVersionLast="47" xr6:coauthVersionMax="47" xr10:uidLastSave="{00000000-0000-0000-0000-000000000000}"/>
  <bookViews>
    <workbookView xWindow="-120" yWindow="-120" windowWidth="20730" windowHeight="11160" xr2:uid="{E00DCD80-F791-411B-80F0-45F5F576CFD3}"/>
  </bookViews>
  <sheets>
    <sheet name="Cuadro resumen 2023" sheetId="2" r:id="rId1"/>
    <sheet name="Matriz Planificación 2023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2" l="1"/>
  <c r="N7" i="2"/>
  <c r="M7" i="2"/>
  <c r="L7" i="2"/>
  <c r="P6" i="2"/>
  <c r="P5" i="2"/>
  <c r="K5" i="2"/>
  <c r="P4" i="2"/>
  <c r="K4" i="2"/>
  <c r="K7" i="2" s="1"/>
  <c r="J13" i="1"/>
  <c r="I13" i="1"/>
  <c r="H12" i="1"/>
  <c r="H11" i="1"/>
  <c r="H10" i="1"/>
  <c r="H9" i="1"/>
  <c r="H8" i="1"/>
  <c r="H7" i="1"/>
  <c r="H6" i="1"/>
  <c r="H3" i="1"/>
  <c r="H13" i="1" s="1"/>
  <c r="P7" i="2" l="1"/>
</calcChain>
</file>

<file path=xl/sharedStrings.xml><?xml version="1.0" encoding="utf-8"?>
<sst xmlns="http://schemas.openxmlformats.org/spreadsheetml/2006/main" count="84" uniqueCount="71">
  <si>
    <t>Plan Estratégico Empresarial</t>
  </si>
  <si>
    <t>Plan General de Negocios, Expansión e Inversión</t>
  </si>
  <si>
    <t>Programa o Proyecto de Inversión</t>
  </si>
  <si>
    <t>Objetivo Empresarial</t>
  </si>
  <si>
    <t>Línea de Negocios</t>
  </si>
  <si>
    <t>Objetivos</t>
  </si>
  <si>
    <t>Estratégias</t>
  </si>
  <si>
    <t>Meta</t>
  </si>
  <si>
    <t>Nombre</t>
  </si>
  <si>
    <t>Desde - Hasta</t>
  </si>
  <si>
    <t>Monto</t>
  </si>
  <si>
    <t>Recursos Municipales</t>
  </si>
  <si>
    <t>Fondos Propios</t>
  </si>
  <si>
    <t>TIR
Económico</t>
  </si>
  <si>
    <t>VAN
Económico</t>
  </si>
  <si>
    <t>Ubicación</t>
  </si>
  <si>
    <t>Tipo de Proyecto</t>
  </si>
  <si>
    <t>1. Posicionar claramente a la ciudad a nivel local, nacional e internacional a través del desarrollo, la comunicación y la promoción de sus atributos y valores únicos como destino turístico y de reuniones.
2. Maximizar el desarrollo de oferta turística urbana icónica, de gran envergadura, dinámica, innovadora y atractiva para la demanda, para lograr una experiencia única de la ciudad.
3. Optimizar la atracción de inversiones y negocios, tanto para el inversor como para los beneficiarios de la ciudad, para mejorar su desarrollo y encadenamiento económico y competitividad.
4. Hacer de Quito una de las ciudades más atractivas de Latinoamérica para la realización de visitas turísticas, reuniones y eventos.
5. Mejorar los niveles de conectividad integral de la ciudad para la captación de visitantes internacionales.
6. Mejorar los niveles de ingresos de divisas al destino y la contribución del turismo al PIB del DMQ, a través de más visitantes, mayor estadía, más productos turísticos disponibles, y mayor nivel de calidad de la oferta</t>
  </si>
  <si>
    <t>Comercialización y alianzas estratégicas</t>
  </si>
  <si>
    <t>Incrementar los ingresos a través del producto "Auspicios y alianzas".</t>
  </si>
  <si>
    <t>Levantamiento de auspicios en eventos organizados por Quito Turismo</t>
  </si>
  <si>
    <t>Generar USD. 20.000,00 a través de la Gestión de auspicios y alianzas estratégicas</t>
  </si>
  <si>
    <t>01 enero 2023 
al 
31 diciembre 2023</t>
  </si>
  <si>
    <t>Distrito Metropolitano de Quito</t>
  </si>
  <si>
    <t>Inversión</t>
  </si>
  <si>
    <t>Incrementar los ingresos a través del producto "Desarrollo de eventos".</t>
  </si>
  <si>
    <t>Ofertar en alquiler la “Arena de Concierto del Centro de Eventos Bicentenario” y la organización de otros eventos.</t>
  </si>
  <si>
    <t>Generar USD. 20.000,00 a través del alquiler de la Arena de Concierto del Coentro de Eventos Bicentenario y la organización de otros eventos.</t>
  </si>
  <si>
    <t>Incrementar los ingresos a través del producto "La tienda el Quinde".</t>
  </si>
  <si>
    <t>Comercializar productos y servicios en la Tienda El Quinde.</t>
  </si>
  <si>
    <t>Generar USD. 40.000,00 a través de la comercialización de productos y servicios en la Tienda El Quinde.</t>
  </si>
  <si>
    <t>Promoción y difusión de mercados prioritarios turísticos del DMQ</t>
  </si>
  <si>
    <t>Cluster del sector de negocios RICE/MICE</t>
  </si>
  <si>
    <t>Estrategias comunicacionales</t>
  </si>
  <si>
    <t>Inteligencia de mercados</t>
  </si>
  <si>
    <t>Desarrollo de productos</t>
  </si>
  <si>
    <t>Impulso a la calidad</t>
  </si>
  <si>
    <t>Administración General</t>
  </si>
  <si>
    <t>Plan Estratégicio Empresarial</t>
  </si>
  <si>
    <t>Plan de Negocios, Expansión e Inversión</t>
  </si>
  <si>
    <t>Planificación de Negocio</t>
  </si>
  <si>
    <t>Indicadores</t>
  </si>
  <si>
    <t>Línea Base</t>
  </si>
  <si>
    <t>Metas</t>
  </si>
  <si>
    <t>Unidad Responsable</t>
  </si>
  <si>
    <t>Programas / Proyectos / Actividades</t>
  </si>
  <si>
    <t>Perspectiva</t>
  </si>
  <si>
    <t>Objetivo Estratégico</t>
  </si>
  <si>
    <t>Estratégia Empresarial</t>
  </si>
  <si>
    <t>Línea de Negocio</t>
  </si>
  <si>
    <t>Estratégia de Negocio</t>
  </si>
  <si>
    <t>Indicador</t>
  </si>
  <si>
    <t>Fórmula</t>
  </si>
  <si>
    <t>Configuración (Discreto o acumulado continuo)</t>
  </si>
  <si>
    <t>Frecuencia de medición</t>
  </si>
  <si>
    <t>Anual</t>
  </si>
  <si>
    <t>I
T</t>
  </si>
  <si>
    <t>II
T</t>
  </si>
  <si>
    <t>III
T</t>
  </si>
  <si>
    <t>IV
T</t>
  </si>
  <si>
    <t>Promocionar a nivel local, nacional e internacional la oferta turística de la ciudad de Quito, gestionando el destino turístico de forma sostenible, buscando el equilibrio territorial e incidencia nacional, a través del diseño, desarrollo asistencia técnica, promoción, mejoramiento de la calidad y la comercialización de los productos/servicios turísticos de la Ciudad</t>
  </si>
  <si>
    <t>Desarrollar y promocionar turísticamente el Distrito Metropolitano de Quito, en alianza con el sistema turístico, en beneficio del visitante local, nacional y extranjero, tendiendo a promover las mejores prácticas de calidad, sostenibilidad e innovación, y contando con talento humano especializado.</t>
  </si>
  <si>
    <t>Incrementar el ingreso propio de la Empresa a través de los productos "Auspicios y alianzas", "Desarrollo de eventos" y "La tienda el Quinde"</t>
  </si>
  <si>
    <t>Ingresos recaudados por auspicios / Ingresos planificados recaudar por auspicios</t>
  </si>
  <si>
    <t>Acumulado continuo</t>
  </si>
  <si>
    <t>Mensual</t>
  </si>
  <si>
    <t>Comercialización</t>
  </si>
  <si>
    <t>Quito Destino Turístico</t>
  </si>
  <si>
    <t xml:space="preserve">% de ingresos por concepto de auspicios </t>
  </si>
  <si>
    <t>% de ingresos por concepto de alquiler de espacios y organización de eventos</t>
  </si>
  <si>
    <t>% de ingresos por concepto de comercialización de productos Tienda el Quinde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</si>
</sst>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vertical="center"/>
    </xf>
    <xf numFmtId="0" fontId="4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vertical="center" wrapText="1"/>
    </xf>
    <xf numFmtId="0" fontId="4" fillId="0" borderId="1" xfId="0" applyFont="1" applyBorder="1"/>
    <xf numFmtId="0" fontId="4" fillId="0" borderId="5" xfId="0" applyFont="1" applyBorder="1" applyAlignment="1">
      <alignment horizontal="center" vertical="center"/>
    </xf>
    <xf numFmtId="0" fontId="4" fillId="6" borderId="7" xfId="0" applyFont="1" applyFill="1" applyBorder="1" applyAlignment="1">
      <alignment vertical="center" wrapText="1"/>
    </xf>
    <xf numFmtId="0" fontId="4" fillId="0" borderId="6" xfId="0" applyFont="1" applyBorder="1"/>
    <xf numFmtId="0" fontId="4" fillId="6" borderId="0" xfId="0" applyFont="1" applyFill="1" applyAlignment="1">
      <alignment vertical="center" wrapText="1"/>
    </xf>
    <xf numFmtId="0" fontId="4" fillId="0" borderId="7" xfId="0" applyFont="1" applyBorder="1"/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3" fontId="4" fillId="0" borderId="5" xfId="1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43" fontId="5" fillId="5" borderId="7" xfId="0" applyNumberFormat="1" applyFont="1" applyFill="1" applyBorder="1"/>
    <xf numFmtId="43" fontId="4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43" fontId="5" fillId="0" borderId="5" xfId="0" applyNumberFormat="1" applyFont="1" applyBorder="1"/>
    <xf numFmtId="43" fontId="4" fillId="0" borderId="5" xfId="1" applyFont="1" applyFill="1" applyBorder="1" applyAlignment="1">
      <alignment vertical="center"/>
    </xf>
    <xf numFmtId="43" fontId="6" fillId="0" borderId="5" xfId="1" applyFont="1" applyFill="1" applyBorder="1" applyAlignment="1">
      <alignment vertical="center"/>
    </xf>
    <xf numFmtId="43" fontId="6" fillId="0" borderId="5" xfId="1" applyFont="1" applyFill="1" applyBorder="1" applyAlignment="1">
      <alignment vertical="center" wrapText="1"/>
    </xf>
    <xf numFmtId="43" fontId="4" fillId="0" borderId="4" xfId="0" applyNumberFormat="1" applyFont="1" applyBorder="1" applyAlignment="1">
      <alignment vertical="center"/>
    </xf>
    <xf numFmtId="43" fontId="4" fillId="0" borderId="7" xfId="1" applyFont="1" applyFill="1" applyBorder="1" applyAlignment="1">
      <alignment vertical="center"/>
    </xf>
    <xf numFmtId="43" fontId="6" fillId="0" borderId="5" xfId="1" applyFont="1" applyFill="1" applyBorder="1" applyAlignment="1">
      <alignment horizontal="justify" vertical="center"/>
    </xf>
    <xf numFmtId="43" fontId="6" fillId="0" borderId="5" xfId="1" applyFont="1" applyFill="1" applyBorder="1" applyAlignment="1">
      <alignment horizontal="justify" vertical="center" wrapText="1"/>
    </xf>
    <xf numFmtId="0" fontId="5" fillId="7" borderId="0" xfId="0" applyFont="1" applyFill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43" fontId="4" fillId="0" borderId="6" xfId="1" applyFont="1" applyFill="1" applyBorder="1" applyAlignment="1">
      <alignment horizontal="center" vertical="center"/>
    </xf>
    <xf numFmtId="43" fontId="4" fillId="0" borderId="7" xfId="1" applyFont="1" applyFill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43" fontId="4" fillId="0" borderId="5" xfId="1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B92A3-A175-4509-A277-856B9FAF6E4C}">
  <sheetPr>
    <tabColor theme="9"/>
  </sheetPr>
  <dimension ref="A1:R7"/>
  <sheetViews>
    <sheetView showGridLines="0" tabSelected="1" zoomScale="85" zoomScaleNormal="85" workbookViewId="0">
      <selection activeCell="E7" sqref="E7"/>
    </sheetView>
  </sheetViews>
  <sheetFormatPr baseColWidth="10" defaultColWidth="11.42578125" defaultRowHeight="12" x14ac:dyDescent="0.2"/>
  <cols>
    <col min="1" max="1" width="18.42578125" style="3" customWidth="1"/>
    <col min="2" max="2" width="46.28515625" style="3" customWidth="1"/>
    <col min="3" max="3" width="14.7109375" style="3" customWidth="1"/>
    <col min="4" max="4" width="13.7109375" style="3" customWidth="1"/>
    <col min="5" max="5" width="15.85546875" style="3" customWidth="1"/>
    <col min="6" max="6" width="18.42578125" style="3" customWidth="1"/>
    <col min="7" max="7" width="13.28515625" style="3" customWidth="1"/>
    <col min="8" max="8" width="16.28515625" style="3" customWidth="1"/>
    <col min="9" max="9" width="14.7109375" style="3" customWidth="1"/>
    <col min="10" max="10" width="10.28515625" style="3" customWidth="1"/>
    <col min="11" max="11" width="13.140625" style="3" bestFit="1" customWidth="1"/>
    <col min="12" max="12" width="12.42578125" style="3" bestFit="1" customWidth="1"/>
    <col min="13" max="13" width="12.7109375" style="3" bestFit="1" customWidth="1"/>
    <col min="14" max="14" width="13.140625" style="3" bestFit="1" customWidth="1"/>
    <col min="15" max="15" width="12.7109375" style="3" bestFit="1" customWidth="1"/>
    <col min="16" max="16" width="13.140625" style="3" bestFit="1" customWidth="1"/>
    <col min="17" max="17" width="14.28515625" style="3" bestFit="1" customWidth="1"/>
    <col min="18" max="18" width="14.85546875" style="3" customWidth="1"/>
    <col min="19" max="16384" width="11.42578125" style="3"/>
  </cols>
  <sheetData>
    <row r="1" spans="1:18" x14ac:dyDescent="0.2">
      <c r="A1" s="35" t="s">
        <v>38</v>
      </c>
      <c r="B1" s="35"/>
      <c r="C1" s="35"/>
      <c r="D1" s="37" t="s">
        <v>39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27.75" customHeight="1" x14ac:dyDescent="0.2">
      <c r="A2" s="36"/>
      <c r="B2" s="36"/>
      <c r="C2" s="36"/>
      <c r="D2" s="38" t="s">
        <v>40</v>
      </c>
      <c r="E2" s="38"/>
      <c r="F2" s="38"/>
      <c r="G2" s="38" t="s">
        <v>41</v>
      </c>
      <c r="H2" s="38"/>
      <c r="I2" s="38"/>
      <c r="J2" s="38"/>
      <c r="K2" s="25" t="s">
        <v>42</v>
      </c>
      <c r="L2" s="38" t="s">
        <v>43</v>
      </c>
      <c r="M2" s="38"/>
      <c r="N2" s="38"/>
      <c r="O2" s="38"/>
      <c r="P2" s="38"/>
      <c r="Q2" s="38" t="s">
        <v>44</v>
      </c>
      <c r="R2" s="38" t="s">
        <v>45</v>
      </c>
    </row>
    <row r="3" spans="1:18" ht="60" customHeight="1" x14ac:dyDescent="0.2">
      <c r="A3" s="26" t="s">
        <v>46</v>
      </c>
      <c r="B3" s="26" t="s">
        <v>47</v>
      </c>
      <c r="C3" s="26" t="s">
        <v>48</v>
      </c>
      <c r="D3" s="25" t="s">
        <v>49</v>
      </c>
      <c r="E3" s="25" t="s">
        <v>3</v>
      </c>
      <c r="F3" s="25" t="s">
        <v>50</v>
      </c>
      <c r="G3" s="25" t="s">
        <v>51</v>
      </c>
      <c r="H3" s="25" t="s">
        <v>52</v>
      </c>
      <c r="I3" s="25" t="s">
        <v>53</v>
      </c>
      <c r="J3" s="25" t="s">
        <v>54</v>
      </c>
      <c r="K3" s="25" t="s">
        <v>55</v>
      </c>
      <c r="L3" s="25" t="s">
        <v>56</v>
      </c>
      <c r="M3" s="25" t="s">
        <v>57</v>
      </c>
      <c r="N3" s="25" t="s">
        <v>58</v>
      </c>
      <c r="O3" s="25" t="s">
        <v>59</v>
      </c>
      <c r="P3" s="25" t="s">
        <v>55</v>
      </c>
      <c r="Q3" s="38"/>
      <c r="R3" s="38"/>
    </row>
    <row r="4" spans="1:18" ht="104.25" customHeight="1" x14ac:dyDescent="0.2">
      <c r="A4" s="39" t="s">
        <v>60</v>
      </c>
      <c r="B4" s="39" t="s">
        <v>17</v>
      </c>
      <c r="C4" s="39" t="s">
        <v>61</v>
      </c>
      <c r="D4" s="39" t="s">
        <v>18</v>
      </c>
      <c r="E4" s="39" t="s">
        <v>62</v>
      </c>
      <c r="F4" s="18" t="s">
        <v>20</v>
      </c>
      <c r="G4" s="18" t="s">
        <v>68</v>
      </c>
      <c r="H4" s="18" t="s">
        <v>63</v>
      </c>
      <c r="I4" s="9" t="s">
        <v>64</v>
      </c>
      <c r="J4" s="13" t="s">
        <v>65</v>
      </c>
      <c r="K4" s="28">
        <f>13523.46+3200</f>
        <v>16723.46</v>
      </c>
      <c r="L4" s="29">
        <v>400</v>
      </c>
      <c r="M4" s="29">
        <v>1000</v>
      </c>
      <c r="N4" s="30">
        <v>1000</v>
      </c>
      <c r="O4" s="30">
        <v>1000</v>
      </c>
      <c r="P4" s="31">
        <f>SUM(L4:O4)</f>
        <v>3400</v>
      </c>
      <c r="Q4" s="40" t="s">
        <v>66</v>
      </c>
      <c r="R4" s="39" t="s">
        <v>67</v>
      </c>
    </row>
    <row r="5" spans="1:18" ht="104.25" customHeight="1" x14ac:dyDescent="0.2">
      <c r="A5" s="39"/>
      <c r="B5" s="39"/>
      <c r="C5" s="39"/>
      <c r="D5" s="39"/>
      <c r="E5" s="39"/>
      <c r="F5" s="22" t="s">
        <v>26</v>
      </c>
      <c r="G5" s="22" t="s">
        <v>69</v>
      </c>
      <c r="H5" s="18" t="s">
        <v>63</v>
      </c>
      <c r="I5" s="9" t="s">
        <v>64</v>
      </c>
      <c r="J5" s="13" t="s">
        <v>65</v>
      </c>
      <c r="K5" s="32">
        <f>7165.2+4755.21</f>
        <v>11920.41</v>
      </c>
      <c r="L5" s="32">
        <v>15000</v>
      </c>
      <c r="M5" s="32">
        <v>35000</v>
      </c>
      <c r="N5" s="32">
        <v>43000</v>
      </c>
      <c r="O5" s="28">
        <v>23000</v>
      </c>
      <c r="P5" s="31">
        <f t="shared" ref="P5:P6" si="0">SUM(L5:O5)</f>
        <v>116000</v>
      </c>
      <c r="Q5" s="40"/>
      <c r="R5" s="39"/>
    </row>
    <row r="6" spans="1:18" ht="104.25" customHeight="1" x14ac:dyDescent="0.2">
      <c r="A6" s="39"/>
      <c r="B6" s="39"/>
      <c r="C6" s="39"/>
      <c r="D6" s="39"/>
      <c r="E6" s="39"/>
      <c r="F6" s="18" t="s">
        <v>29</v>
      </c>
      <c r="G6" s="18" t="s">
        <v>70</v>
      </c>
      <c r="H6" s="18" t="s">
        <v>63</v>
      </c>
      <c r="I6" s="9" t="s">
        <v>64</v>
      </c>
      <c r="J6" s="13" t="s">
        <v>65</v>
      </c>
      <c r="K6" s="28">
        <v>30302.95</v>
      </c>
      <c r="L6" s="33">
        <v>6000</v>
      </c>
      <c r="M6" s="33">
        <v>10000</v>
      </c>
      <c r="N6" s="34">
        <v>14000</v>
      </c>
      <c r="O6" s="34">
        <v>15000</v>
      </c>
      <c r="P6" s="31">
        <f t="shared" si="0"/>
        <v>45000</v>
      </c>
      <c r="Q6" s="40"/>
      <c r="R6" s="39"/>
    </row>
    <row r="7" spans="1:18" x14ac:dyDescent="0.2">
      <c r="K7" s="27">
        <f t="shared" ref="K7:P7" si="1">SUM(K4:K6)</f>
        <v>58946.82</v>
      </c>
      <c r="L7" s="27">
        <f t="shared" si="1"/>
        <v>21400</v>
      </c>
      <c r="M7" s="27">
        <f t="shared" si="1"/>
        <v>46000</v>
      </c>
      <c r="N7" s="27">
        <f t="shared" si="1"/>
        <v>58000</v>
      </c>
      <c r="O7" s="27">
        <f t="shared" si="1"/>
        <v>39000</v>
      </c>
      <c r="P7" s="27">
        <f t="shared" si="1"/>
        <v>164400</v>
      </c>
    </row>
  </sheetData>
  <mergeCells count="14">
    <mergeCell ref="R4:R6"/>
    <mergeCell ref="A4:A6"/>
    <mergeCell ref="B4:B6"/>
    <mergeCell ref="C4:C6"/>
    <mergeCell ref="D4:D6"/>
    <mergeCell ref="E4:E6"/>
    <mergeCell ref="Q4:Q6"/>
    <mergeCell ref="A1:C2"/>
    <mergeCell ref="D1:R1"/>
    <mergeCell ref="D2:F2"/>
    <mergeCell ref="G2:J2"/>
    <mergeCell ref="L2:P2"/>
    <mergeCell ref="Q2:Q3"/>
    <mergeCell ref="R2:R3"/>
  </mergeCells>
  <pageMargins left="0.7" right="0.7" top="0.75" bottom="0.75" header="0.3" footer="0.3"/>
  <pageSetup paperSize="9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78A8A-C797-459B-B673-138C97093DDD}">
  <sheetPr>
    <tabColor theme="9"/>
  </sheetPr>
  <dimension ref="A1:N14"/>
  <sheetViews>
    <sheetView showGridLines="0" zoomScale="115" zoomScaleNormal="115" workbookViewId="0">
      <selection activeCell="E3" sqref="E3"/>
    </sheetView>
  </sheetViews>
  <sheetFormatPr baseColWidth="10" defaultColWidth="11.42578125" defaultRowHeight="12" x14ac:dyDescent="0.2"/>
  <cols>
    <col min="1" max="1" width="34.5703125" style="3" customWidth="1"/>
    <col min="2" max="2" width="22.140625" style="3" customWidth="1"/>
    <col min="3" max="3" width="23.140625" style="3" customWidth="1"/>
    <col min="4" max="4" width="27.42578125" style="3" customWidth="1"/>
    <col min="5" max="5" width="28.7109375" style="3" customWidth="1"/>
    <col min="6" max="6" width="15.7109375" style="3" hidden="1" customWidth="1"/>
    <col min="7" max="7" width="13.7109375" style="3" customWidth="1"/>
    <col min="8" max="9" width="16.140625" style="3" bestFit="1" customWidth="1"/>
    <col min="10" max="10" width="15.7109375" style="3" bestFit="1" customWidth="1"/>
    <col min="11" max="11" width="11.5703125" style="3" customWidth="1"/>
    <col min="12" max="13" width="13.42578125" style="3" bestFit="1" customWidth="1"/>
    <col min="14" max="14" width="11.85546875" style="3" bestFit="1" customWidth="1"/>
    <col min="15" max="16384" width="11.42578125" style="3"/>
  </cols>
  <sheetData>
    <row r="1" spans="1:14" x14ac:dyDescent="0.2">
      <c r="A1" s="1" t="s">
        <v>0</v>
      </c>
      <c r="B1" s="41" t="s">
        <v>1</v>
      </c>
      <c r="C1" s="42"/>
      <c r="D1" s="42"/>
      <c r="E1" s="42"/>
      <c r="F1" s="2"/>
      <c r="G1" s="43" t="s">
        <v>2</v>
      </c>
      <c r="H1" s="44"/>
      <c r="I1" s="44"/>
      <c r="J1" s="44"/>
      <c r="K1" s="44"/>
      <c r="L1" s="44"/>
      <c r="M1" s="44"/>
      <c r="N1" s="45"/>
    </row>
    <row r="2" spans="1:14" ht="24" x14ac:dyDescent="0.2">
      <c r="A2" s="1" t="s">
        <v>3</v>
      </c>
      <c r="B2" s="4" t="s">
        <v>4</v>
      </c>
      <c r="C2" s="4" t="s">
        <v>5</v>
      </c>
      <c r="D2" s="4" t="s">
        <v>6</v>
      </c>
      <c r="E2" s="5" t="s">
        <v>7</v>
      </c>
      <c r="F2" s="6" t="s">
        <v>8</v>
      </c>
      <c r="G2" s="7" t="s">
        <v>9</v>
      </c>
      <c r="H2" s="7" t="s">
        <v>10</v>
      </c>
      <c r="I2" s="8" t="s">
        <v>11</v>
      </c>
      <c r="J2" s="8" t="s">
        <v>12</v>
      </c>
      <c r="K2" s="8" t="s">
        <v>13</v>
      </c>
      <c r="L2" s="8" t="s">
        <v>14</v>
      </c>
      <c r="M2" s="7" t="s">
        <v>15</v>
      </c>
      <c r="N2" s="8" t="s">
        <v>16</v>
      </c>
    </row>
    <row r="3" spans="1:14" ht="52.5" customHeight="1" x14ac:dyDescent="0.2">
      <c r="A3" s="39" t="s">
        <v>17</v>
      </c>
      <c r="B3" s="46" t="s">
        <v>18</v>
      </c>
      <c r="C3" s="10" t="s">
        <v>19</v>
      </c>
      <c r="D3" s="11" t="s">
        <v>20</v>
      </c>
      <c r="E3" s="11" t="s">
        <v>21</v>
      </c>
      <c r="F3" s="12"/>
      <c r="G3" s="39" t="s">
        <v>22</v>
      </c>
      <c r="H3" s="49">
        <f>I3+J3</f>
        <v>268394.39</v>
      </c>
      <c r="I3" s="49">
        <v>178394.38999999998</v>
      </c>
      <c r="J3" s="49">
        <v>90000</v>
      </c>
      <c r="K3" s="52">
        <v>0.76</v>
      </c>
      <c r="L3" s="53">
        <v>7702568.2800000003</v>
      </c>
      <c r="M3" s="39" t="s">
        <v>23</v>
      </c>
      <c r="N3" s="40" t="s">
        <v>24</v>
      </c>
    </row>
    <row r="4" spans="1:14" ht="69.95" customHeight="1" x14ac:dyDescent="0.2">
      <c r="A4" s="39"/>
      <c r="B4" s="47"/>
      <c r="C4" s="10" t="s">
        <v>25</v>
      </c>
      <c r="D4" s="14" t="s">
        <v>26</v>
      </c>
      <c r="E4" s="11" t="s">
        <v>27</v>
      </c>
      <c r="F4" s="15"/>
      <c r="G4" s="39"/>
      <c r="H4" s="50"/>
      <c r="I4" s="50"/>
      <c r="J4" s="50"/>
      <c r="K4" s="52"/>
      <c r="L4" s="53"/>
      <c r="M4" s="39"/>
      <c r="N4" s="40"/>
    </row>
    <row r="5" spans="1:14" ht="51" customHeight="1" x14ac:dyDescent="0.2">
      <c r="A5" s="39"/>
      <c r="B5" s="48"/>
      <c r="C5" s="10" t="s">
        <v>28</v>
      </c>
      <c r="D5" s="11" t="s">
        <v>29</v>
      </c>
      <c r="E5" s="16" t="s">
        <v>30</v>
      </c>
      <c r="F5" s="17"/>
      <c r="G5" s="39"/>
      <c r="H5" s="51"/>
      <c r="I5" s="51"/>
      <c r="J5" s="51"/>
      <c r="K5" s="52"/>
      <c r="L5" s="53"/>
      <c r="M5" s="39"/>
      <c r="N5" s="40"/>
    </row>
    <row r="6" spans="1:14" ht="36.4" customHeight="1" x14ac:dyDescent="0.2">
      <c r="A6" s="39"/>
      <c r="B6" s="18" t="s">
        <v>31</v>
      </c>
      <c r="C6" s="12"/>
      <c r="D6" s="12"/>
      <c r="E6" s="19"/>
      <c r="F6" s="12"/>
      <c r="G6" s="39"/>
      <c r="H6" s="20">
        <f t="shared" ref="H6:H12" si="0">I6+J6</f>
        <v>1293679.29</v>
      </c>
      <c r="I6" s="20">
        <v>503734.28999999992</v>
      </c>
      <c r="J6" s="20">
        <v>789945</v>
      </c>
      <c r="K6" s="40"/>
      <c r="L6" s="53"/>
      <c r="M6" s="39"/>
      <c r="N6" s="40"/>
    </row>
    <row r="7" spans="1:14" ht="36.4" customHeight="1" x14ac:dyDescent="0.2">
      <c r="A7" s="39"/>
      <c r="B7" s="18" t="s">
        <v>32</v>
      </c>
      <c r="C7" s="15"/>
      <c r="D7" s="15"/>
      <c r="E7" s="21"/>
      <c r="F7" s="15"/>
      <c r="G7" s="39"/>
      <c r="H7" s="20">
        <f t="shared" si="0"/>
        <v>500910.91</v>
      </c>
      <c r="I7" s="20">
        <v>277117.70999999996</v>
      </c>
      <c r="J7" s="20">
        <v>223793.2</v>
      </c>
      <c r="K7" s="40"/>
      <c r="L7" s="53"/>
      <c r="M7" s="39"/>
      <c r="N7" s="40"/>
    </row>
    <row r="8" spans="1:14" ht="36.4" customHeight="1" x14ac:dyDescent="0.2">
      <c r="A8" s="39"/>
      <c r="B8" s="18" t="s">
        <v>33</v>
      </c>
      <c r="C8" s="15"/>
      <c r="D8" s="15"/>
      <c r="E8" s="21"/>
      <c r="F8" s="15"/>
      <c r="G8" s="39"/>
      <c r="H8" s="20">
        <f t="shared" si="0"/>
        <v>254877.49</v>
      </c>
      <c r="I8" s="20">
        <v>252636.84999999998</v>
      </c>
      <c r="J8" s="20">
        <v>2240.64</v>
      </c>
      <c r="K8" s="40"/>
      <c r="L8" s="53"/>
      <c r="M8" s="39"/>
      <c r="N8" s="40"/>
    </row>
    <row r="9" spans="1:14" ht="36.4" customHeight="1" x14ac:dyDescent="0.2">
      <c r="A9" s="39"/>
      <c r="B9" s="18" t="s">
        <v>34</v>
      </c>
      <c r="C9" s="15"/>
      <c r="D9" s="15"/>
      <c r="E9" s="21"/>
      <c r="F9" s="15"/>
      <c r="G9" s="39"/>
      <c r="H9" s="20">
        <f t="shared" si="0"/>
        <v>91833.200000000012</v>
      </c>
      <c r="I9" s="20">
        <v>91833.200000000012</v>
      </c>
      <c r="J9" s="20">
        <v>0</v>
      </c>
      <c r="K9" s="40"/>
      <c r="L9" s="53"/>
      <c r="M9" s="39"/>
      <c r="N9" s="40"/>
    </row>
    <row r="10" spans="1:14" ht="36.4" customHeight="1" x14ac:dyDescent="0.2">
      <c r="A10" s="39"/>
      <c r="B10" s="18" t="s">
        <v>35</v>
      </c>
      <c r="C10" s="15"/>
      <c r="D10" s="15"/>
      <c r="E10" s="21"/>
      <c r="F10" s="15"/>
      <c r="G10" s="39"/>
      <c r="H10" s="20">
        <f t="shared" si="0"/>
        <v>677032.65999999992</v>
      </c>
      <c r="I10" s="20">
        <v>481974.66</v>
      </c>
      <c r="J10" s="20">
        <v>195058</v>
      </c>
      <c r="K10" s="40"/>
      <c r="L10" s="53"/>
      <c r="M10" s="39"/>
      <c r="N10" s="40"/>
    </row>
    <row r="11" spans="1:14" ht="36.4" customHeight="1" x14ac:dyDescent="0.2">
      <c r="A11" s="39"/>
      <c r="B11" s="18" t="s">
        <v>36</v>
      </c>
      <c r="C11" s="15"/>
      <c r="D11" s="15"/>
      <c r="E11" s="21"/>
      <c r="F11" s="15"/>
      <c r="G11" s="39"/>
      <c r="H11" s="20">
        <f t="shared" si="0"/>
        <v>533542.62999999989</v>
      </c>
      <c r="I11" s="20">
        <v>377515.26999999996</v>
      </c>
      <c r="J11" s="20">
        <v>156027.35999999999</v>
      </c>
      <c r="K11" s="40"/>
      <c r="L11" s="53"/>
      <c r="M11" s="39"/>
      <c r="N11" s="40"/>
    </row>
    <row r="12" spans="1:14" ht="36.4" customHeight="1" x14ac:dyDescent="0.2">
      <c r="A12" s="39"/>
      <c r="B12" s="18" t="s">
        <v>37</v>
      </c>
      <c r="C12" s="17"/>
      <c r="D12" s="17"/>
      <c r="E12" s="22"/>
      <c r="F12" s="17"/>
      <c r="G12" s="39"/>
      <c r="H12" s="20">
        <f t="shared" si="0"/>
        <v>1836665.25</v>
      </c>
      <c r="I12" s="20">
        <v>1311793.6300000001</v>
      </c>
      <c r="J12" s="20">
        <v>524871.62</v>
      </c>
      <c r="K12" s="40"/>
      <c r="L12" s="53"/>
      <c r="M12" s="39"/>
      <c r="N12" s="40"/>
    </row>
    <row r="13" spans="1:14" x14ac:dyDescent="0.2">
      <c r="H13" s="23">
        <f>SUM(H3:H12)</f>
        <v>5456935.8200000003</v>
      </c>
      <c r="I13" s="23">
        <f>SUM(I3:I12)</f>
        <v>3475000</v>
      </c>
      <c r="J13" s="23">
        <f>SUM(J3:J12)</f>
        <v>1981935.8199999998</v>
      </c>
    </row>
    <row r="14" spans="1:14" x14ac:dyDescent="0.2">
      <c r="I14" s="24"/>
    </row>
  </sheetData>
  <mergeCells count="12">
    <mergeCell ref="M3:M12"/>
    <mergeCell ref="N3:N12"/>
    <mergeCell ref="B1:E1"/>
    <mergeCell ref="G1:N1"/>
    <mergeCell ref="A3:A12"/>
    <mergeCell ref="B3:B5"/>
    <mergeCell ref="G3:G12"/>
    <mergeCell ref="H3:H5"/>
    <mergeCell ref="I3:I5"/>
    <mergeCell ref="J3:J5"/>
    <mergeCell ref="K3:K12"/>
    <mergeCell ref="L3:L12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Cuadro resumen 2023</vt:lpstr>
      <vt:lpstr>Matriz Planificación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Garcia</dc:creator>
  <cp:lastModifiedBy>Maria Jose Rosero</cp:lastModifiedBy>
  <dcterms:created xsi:type="dcterms:W3CDTF">2023-01-11T21:52:34Z</dcterms:created>
  <dcterms:modified xsi:type="dcterms:W3CDTF">2023-02-17T20:56:55Z</dcterms:modified>
</cp:coreProperties>
</file>